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2. Средства управления телемеханики (шкафы), прочее сетевое оборудование\32_04_делимый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пономенклатурный!$B$1:$K$21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A15" i="1" l="1"/>
</calcChain>
</file>

<file path=xl/sharedStrings.xml><?xml version="1.0" encoding="utf-8"?>
<sst xmlns="http://schemas.openxmlformats.org/spreadsheetml/2006/main" count="57" uniqueCount="27">
  <si>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</si>
  <si>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</si>
  <si>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</si>
  <si>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</si>
  <si>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</si>
  <si>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</si>
  <si>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</si>
  <si>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</si>
  <si>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</si>
  <si>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</si>
  <si>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</si>
  <si>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</si>
  <si>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</si>
  <si>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</t>
  </si>
  <si>
    <t>НВЛ</t>
  </si>
  <si>
    <t>Соответствует документам качества</t>
  </si>
  <si>
    <t>Наименование лота: «Средства управления телемеханики (шкафы), прочее сетевое оборудование»</t>
  </si>
  <si>
    <t>Лот 32</t>
  </si>
  <si>
    <t>ЛОТ  ДЕЛИМЫЙ</t>
  </si>
  <si>
    <t>Патч-корд RJ-45 5Cat. 30 м</t>
  </si>
  <si>
    <t>Шкаф телемеханики ТМ1 473П.00-01-АК</t>
  </si>
  <si>
    <t>Шкаф телекоммуникационный СТК-ТС</t>
  </si>
  <si>
    <t>Коммутатор RAD ETS-1-1G/2CMB/8U/AC</t>
  </si>
  <si>
    <t>Шкаф управления СТРГ.421455.363</t>
  </si>
  <si>
    <t>Шкаф СОИ 133000.01</t>
  </si>
  <si>
    <t>Красноярский край,Богучанский район, пос. Таёжный</t>
  </si>
  <si>
    <t>Шкаф телемеханики 3643-Р-001.128.000-АТХ-01-ЗЗ-001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</si>
</sst>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view="pageBreakPreview" topLeftCell="B1" zoomScale="80" zoomScaleNormal="70" zoomScaleSheetLayoutView="80" workbookViewId="0">
      <selection activeCell="D15" sqref="D15:D21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hidden="1" customWidth="1"/>
    <col min="11" max="11" width="14.5703125" hidden="1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7" x14ac:dyDescent="0.25">
      <c r="B5" s="1"/>
      <c r="C5" s="1"/>
      <c r="D5" s="2"/>
      <c r="E5" s="3"/>
      <c r="F5" s="32"/>
      <c r="G5" s="5"/>
      <c r="H5" s="6"/>
      <c r="I5" s="6"/>
      <c r="J5" s="4"/>
    </row>
    <row r="6" spans="1:17" ht="15.75" x14ac:dyDescent="0.25">
      <c r="B6" s="39" t="s">
        <v>16</v>
      </c>
      <c r="C6" s="39"/>
      <c r="D6" s="39"/>
      <c r="E6" s="40"/>
      <c r="F6" s="39"/>
      <c r="G6" s="39"/>
      <c r="H6" s="39"/>
      <c r="I6" s="7"/>
      <c r="J6" s="7"/>
    </row>
    <row r="7" spans="1:17" x14ac:dyDescent="0.25">
      <c r="B7" s="1"/>
      <c r="C7" s="1"/>
      <c r="D7" s="2"/>
      <c r="E7" s="3"/>
      <c r="F7" s="31"/>
      <c r="G7" s="5"/>
      <c r="H7" s="6"/>
      <c r="I7" s="6"/>
      <c r="J7" s="4"/>
    </row>
    <row r="8" spans="1:17" x14ac:dyDescent="0.25">
      <c r="B8" s="33" t="s">
        <v>18</v>
      </c>
      <c r="C8" s="34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7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7" ht="18" customHeight="1" x14ac:dyDescent="0.25">
      <c r="A15" s="26" t="str">
        <f>CONCATENATE(C15,F15)</f>
        <v>10473861</v>
      </c>
      <c r="B15" s="18">
        <v>1</v>
      </c>
      <c r="C15" s="19">
        <v>1047386</v>
      </c>
      <c r="D15" s="23" t="s">
        <v>19</v>
      </c>
      <c r="E15" s="19" t="s">
        <v>12</v>
      </c>
      <c r="F15" s="30">
        <v>1</v>
      </c>
      <c r="G15" s="20" t="s">
        <v>25</v>
      </c>
      <c r="H15" s="29">
        <v>2021</v>
      </c>
      <c r="I15" s="25" t="s">
        <v>13</v>
      </c>
      <c r="J15" s="28" t="s">
        <v>14</v>
      </c>
      <c r="K15" s="21"/>
      <c r="L15" t="s">
        <v>14</v>
      </c>
    </row>
    <row r="16" spans="1:17" ht="18" customHeight="1" x14ac:dyDescent="0.25">
      <c r="B16" s="18">
        <f>+B15+1</f>
        <v>2</v>
      </c>
      <c r="C16" s="19">
        <v>1320348</v>
      </c>
      <c r="D16" s="23" t="s">
        <v>20</v>
      </c>
      <c r="E16" s="19" t="s">
        <v>12</v>
      </c>
      <c r="F16" s="30">
        <v>1</v>
      </c>
      <c r="G16" s="20" t="s">
        <v>25</v>
      </c>
      <c r="H16" s="29">
        <v>2017</v>
      </c>
      <c r="I16" s="25" t="s">
        <v>13</v>
      </c>
      <c r="J16" s="28" t="s">
        <v>14</v>
      </c>
      <c r="K16" s="21"/>
      <c r="L16" t="s">
        <v>14</v>
      </c>
      <c r="Q16" s="21"/>
    </row>
    <row r="17" spans="2:12" ht="18" customHeight="1" x14ac:dyDescent="0.25">
      <c r="B17" s="18">
        <f t="shared" ref="B17:B21" si="0">+B16+1</f>
        <v>3</v>
      </c>
      <c r="C17" s="19">
        <v>1950300</v>
      </c>
      <c r="D17" s="23" t="s">
        <v>26</v>
      </c>
      <c r="E17" s="19" t="s">
        <v>12</v>
      </c>
      <c r="F17" s="30">
        <v>1</v>
      </c>
      <c r="G17" s="20" t="s">
        <v>25</v>
      </c>
      <c r="H17" s="29">
        <v>2018</v>
      </c>
      <c r="I17" s="25" t="s">
        <v>13</v>
      </c>
      <c r="J17" s="28" t="s">
        <v>14</v>
      </c>
      <c r="K17" s="21"/>
      <c r="L17" t="s">
        <v>14</v>
      </c>
    </row>
    <row r="18" spans="2:12" ht="18" customHeight="1" x14ac:dyDescent="0.25">
      <c r="B18" s="18">
        <f t="shared" si="0"/>
        <v>4</v>
      </c>
      <c r="C18" s="19">
        <v>10230599</v>
      </c>
      <c r="D18" s="23" t="s">
        <v>21</v>
      </c>
      <c r="E18" s="19" t="s">
        <v>12</v>
      </c>
      <c r="F18" s="30">
        <v>1</v>
      </c>
      <c r="G18" s="20" t="s">
        <v>25</v>
      </c>
      <c r="H18" s="29">
        <v>2023</v>
      </c>
      <c r="I18" s="25" t="s">
        <v>13</v>
      </c>
      <c r="J18" s="28" t="s">
        <v>14</v>
      </c>
      <c r="K18" s="21"/>
      <c r="L18" t="s">
        <v>14</v>
      </c>
    </row>
    <row r="19" spans="2:12" ht="18" customHeight="1" x14ac:dyDescent="0.25">
      <c r="B19" s="18">
        <f t="shared" si="0"/>
        <v>5</v>
      </c>
      <c r="C19" s="19">
        <v>10322426</v>
      </c>
      <c r="D19" s="23" t="s">
        <v>22</v>
      </c>
      <c r="E19" s="19" t="s">
        <v>12</v>
      </c>
      <c r="F19" s="30">
        <v>1</v>
      </c>
      <c r="G19" s="20" t="s">
        <v>25</v>
      </c>
      <c r="H19" s="29">
        <v>2023</v>
      </c>
      <c r="I19" s="25" t="s">
        <v>15</v>
      </c>
      <c r="J19" s="28" t="s">
        <v>14</v>
      </c>
      <c r="K19" s="21"/>
      <c r="L19" t="s">
        <v>14</v>
      </c>
    </row>
    <row r="20" spans="2:12" ht="18" customHeight="1" x14ac:dyDescent="0.25">
      <c r="B20" s="18">
        <f t="shared" si="0"/>
        <v>6</v>
      </c>
      <c r="C20" s="19">
        <v>10325115</v>
      </c>
      <c r="D20" s="23" t="s">
        <v>23</v>
      </c>
      <c r="E20" s="19" t="s">
        <v>12</v>
      </c>
      <c r="F20" s="30">
        <v>1</v>
      </c>
      <c r="G20" s="20" t="s">
        <v>25</v>
      </c>
      <c r="H20" s="29">
        <v>2023</v>
      </c>
      <c r="I20" s="25" t="s">
        <v>13</v>
      </c>
      <c r="J20" s="28" t="s">
        <v>14</v>
      </c>
      <c r="K20" s="21"/>
      <c r="L20" t="s">
        <v>14</v>
      </c>
    </row>
    <row r="21" spans="2:12" ht="18" customHeight="1" x14ac:dyDescent="0.25">
      <c r="B21" s="18">
        <f t="shared" si="0"/>
        <v>7</v>
      </c>
      <c r="C21" s="19">
        <v>10469762</v>
      </c>
      <c r="D21" s="23" t="s">
        <v>24</v>
      </c>
      <c r="E21" s="19" t="s">
        <v>12</v>
      </c>
      <c r="F21" s="30">
        <v>1</v>
      </c>
      <c r="G21" s="20" t="s">
        <v>25</v>
      </c>
      <c r="H21" s="29">
        <v>2022</v>
      </c>
      <c r="I21" s="25" t="s">
        <v>13</v>
      </c>
      <c r="J21" s="28" t="s">
        <v>14</v>
      </c>
      <c r="K21" s="21"/>
      <c r="L21" t="s">
        <v>14</v>
      </c>
    </row>
  </sheetData>
  <autoFilter ref="B13:H2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1" priority="29"/>
  </conditionalFormatting>
  <conditionalFormatting sqref="C16:C21">
    <cfRule type="duplicateValues" dxfId="0" priority="32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2026-03-20T03:56:45Z</dcterms:modified>
</cp:coreProperties>
</file>